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w\Dropbox (Lloyd Gosselink)\Austin Water Wholesale Rate Appeal\Discovery\Responses to Districts 10th RFI\AW Districts 10-39\"/>
    </mc:Choice>
  </mc:AlternateContent>
  <bookViews>
    <workbookView xWindow="-120" yWindow="-120" windowWidth="29040" windowHeight="17640" activeTab="1"/>
  </bookViews>
  <sheets>
    <sheet name="Allocation" sheetId="6" r:id="rId1"/>
    <sheet name="FY18 Detail" sheetId="4" r:id="rId2"/>
  </sheets>
  <definedNames>
    <definedName name="_xlnm.Print_Area" localSheetId="0">Allocation!$A$1:$F$10</definedName>
    <definedName name="_xlnm.Print_Area" localSheetId="1">'FY18 Detail'!$A$2:$D$5</definedName>
  </definedNames>
  <calcPr calcId="191029" iterate="1" iterateCount="5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6" l="1"/>
  <c r="B5" i="4" l="1"/>
  <c r="C5" i="4" s="1"/>
  <c r="C8" i="4" l="1"/>
  <c r="C7" i="4"/>
  <c r="E6" i="6" l="1"/>
  <c r="E7" i="6" l="1"/>
  <c r="F7" i="6" s="1"/>
  <c r="F6" i="6"/>
  <c r="C9" i="4"/>
  <c r="C10" i="4"/>
  <c r="E9" i="6" s="1"/>
  <c r="E8" i="6" l="1"/>
  <c r="F8" i="6" s="1"/>
  <c r="F9" i="6"/>
  <c r="E10" i="6" l="1"/>
  <c r="F10" i="6"/>
</calcChain>
</file>

<file path=xl/sharedStrings.xml><?xml version="1.0" encoding="utf-8"?>
<sst xmlns="http://schemas.openxmlformats.org/spreadsheetml/2006/main" count="24" uniqueCount="22">
  <si>
    <t>General Fund</t>
  </si>
  <si>
    <t>Austin Energy</t>
  </si>
  <si>
    <t>Austin Water Utility</t>
  </si>
  <si>
    <t>Total</t>
  </si>
  <si>
    <t>Fund</t>
  </si>
  <si>
    <t>Dept</t>
  </si>
  <si>
    <t>Department</t>
  </si>
  <si>
    <t>Austin Resource Recovery</t>
  </si>
  <si>
    <t>5020/5030/5025</t>
  </si>
  <si>
    <t>Unit 9999, Object Code 9845</t>
  </si>
  <si>
    <t>Percent needed</t>
  </si>
  <si>
    <t>AE</t>
  </si>
  <si>
    <t>ARR</t>
  </si>
  <si>
    <t>AW/AWW</t>
  </si>
  <si>
    <t>Economic Development Allocation</t>
  </si>
  <si>
    <t>Budget 
FY 2017</t>
  </si>
  <si>
    <t>Proposed 
FY 2018</t>
  </si>
  <si>
    <t>Increment 
FY 2018</t>
  </si>
  <si>
    <t>Total FY 17 Budget Revenue</t>
  </si>
  <si>
    <t>FY 18 EDD Total Transfer</t>
  </si>
  <si>
    <t>Transfer Amount</t>
  </si>
  <si>
    <t>2017-18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</si>
</sst>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165" fontId="1" fillId="0" borderId="0" xfId="1" applyNumberFormat="1" applyFont="1"/>
    <xf numFmtId="165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/>
    <xf numFmtId="0" fontId="4" fillId="0" borderId="1" xfId="0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6" fontId="0" fillId="0" borderId="0" xfId="3" applyNumberFormat="1" applyFont="1"/>
    <xf numFmtId="164" fontId="0" fillId="0" borderId="0" xfId="2" applyNumberFormat="1" applyFont="1"/>
    <xf numFmtId="44" fontId="0" fillId="0" borderId="0" xfId="3" applyNumberFormat="1" applyFont="1"/>
    <xf numFmtId="44" fontId="0" fillId="0" borderId="0" xfId="0" applyNumberFormat="1"/>
    <xf numFmtId="166" fontId="2" fillId="0" borderId="0" xfId="0" applyNumberFormat="1" applyFont="1"/>
    <xf numFmtId="0" fontId="8" fillId="0" borderId="0" xfId="0" applyFont="1" applyAlignment="1"/>
    <xf numFmtId="0" fontId="2" fillId="0" borderId="2" xfId="0" applyFont="1" applyBorder="1"/>
    <xf numFmtId="166" fontId="0" fillId="0" borderId="2" xfId="3" applyNumberFormat="1" applyFont="1" applyBorder="1"/>
    <xf numFmtId="44" fontId="0" fillId="0" borderId="2" xfId="3" applyNumberFormat="1" applyFont="1" applyBorder="1"/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60" zoomScaleNormal="100" workbookViewId="0">
      <selection activeCell="A4" sqref="A4"/>
    </sheetView>
  </sheetViews>
  <sheetFormatPr defaultRowHeight="15" x14ac:dyDescent="0.25"/>
  <cols>
    <col min="1" max="1" width="16.7109375" customWidth="1"/>
    <col min="2" max="2" width="8.7109375" style="4" customWidth="1"/>
    <col min="3" max="3" width="24.7109375" customWidth="1"/>
    <col min="4" max="6" width="12.7109375" style="9" customWidth="1"/>
    <col min="8" max="8" width="9.140625" bestFit="1" customWidth="1"/>
    <col min="10" max="10" width="15.28515625" bestFit="1" customWidth="1"/>
  </cols>
  <sheetData>
    <row r="1" spans="1:10" s="5" customFormat="1" ht="21" x14ac:dyDescent="0.35">
      <c r="A1" s="36" t="s">
        <v>14</v>
      </c>
      <c r="B1" s="36"/>
      <c r="C1" s="36"/>
      <c r="D1" s="8"/>
      <c r="E1" s="8"/>
      <c r="F1" s="8"/>
    </row>
    <row r="2" spans="1:10" ht="18.75" x14ac:dyDescent="0.3">
      <c r="A2" s="37" t="s">
        <v>21</v>
      </c>
      <c r="B2" s="37"/>
      <c r="C2" s="37"/>
    </row>
    <row r="3" spans="1:10" ht="18.75" x14ac:dyDescent="0.3">
      <c r="A3" s="37" t="s">
        <v>9</v>
      </c>
      <c r="B3" s="37"/>
      <c r="C3" s="37"/>
    </row>
    <row r="4" spans="1:10" ht="18.75" x14ac:dyDescent="0.3">
      <c r="A4" s="19"/>
      <c r="B4" s="19"/>
      <c r="C4" s="19"/>
    </row>
    <row r="5" spans="1:10" s="6" customFormat="1" ht="31.5" x14ac:dyDescent="0.25">
      <c r="A5" s="14" t="s">
        <v>4</v>
      </c>
      <c r="B5" s="15" t="s">
        <v>5</v>
      </c>
      <c r="C5" s="14" t="s">
        <v>6</v>
      </c>
      <c r="D5" s="15" t="s">
        <v>15</v>
      </c>
      <c r="E5" s="20" t="s">
        <v>16</v>
      </c>
      <c r="F5" s="20" t="s">
        <v>17</v>
      </c>
    </row>
    <row r="6" spans="1:10" ht="18" customHeight="1" x14ac:dyDescent="0.25">
      <c r="A6" s="10">
        <v>1000</v>
      </c>
      <c r="B6" s="11">
        <v>5000</v>
      </c>
      <c r="C6" s="12" t="s">
        <v>0</v>
      </c>
      <c r="D6" s="21">
        <v>4862671</v>
      </c>
      <c r="E6" s="21">
        <f>'FY18 Detail'!C8</f>
        <v>5194389.788533655</v>
      </c>
      <c r="F6" s="22">
        <f>E6-D6</f>
        <v>331718.788533655</v>
      </c>
      <c r="H6" s="2"/>
    </row>
    <row r="7" spans="1:10" ht="18" customHeight="1" x14ac:dyDescent="0.25">
      <c r="A7" s="10">
        <v>5010</v>
      </c>
      <c r="B7" s="11">
        <v>1100</v>
      </c>
      <c r="C7" s="12" t="s">
        <v>1</v>
      </c>
      <c r="D7" s="21">
        <v>7492992</v>
      </c>
      <c r="E7" s="21">
        <f>'FY18 Detail'!C7</f>
        <v>6872809.2490113815</v>
      </c>
      <c r="F7" s="22">
        <f t="shared" ref="F7:F9" si="0">E7-D7</f>
        <v>-620182.75098861847</v>
      </c>
    </row>
    <row r="8" spans="1:10" ht="18" customHeight="1" x14ac:dyDescent="0.25">
      <c r="A8" s="10" t="s">
        <v>8</v>
      </c>
      <c r="B8" s="11">
        <v>2200</v>
      </c>
      <c r="C8" s="12" t="s">
        <v>2</v>
      </c>
      <c r="D8" s="21">
        <v>2928899</v>
      </c>
      <c r="E8" s="21">
        <f>'FY18 Detail'!C9</f>
        <v>3233331.8225101558</v>
      </c>
      <c r="F8" s="22">
        <f t="shared" si="0"/>
        <v>304432.82251015585</v>
      </c>
    </row>
    <row r="9" spans="1:10" ht="18" customHeight="1" x14ac:dyDescent="0.25">
      <c r="A9" s="16">
        <v>5040</v>
      </c>
      <c r="B9" s="17">
        <v>1500</v>
      </c>
      <c r="C9" s="18" t="s">
        <v>7</v>
      </c>
      <c r="D9" s="23">
        <v>471975</v>
      </c>
      <c r="E9" s="23">
        <f>'FY18 Detail'!C10</f>
        <v>484548.1399448071</v>
      </c>
      <c r="F9" s="24">
        <f t="shared" si="0"/>
        <v>12573.139944807102</v>
      </c>
    </row>
    <row r="10" spans="1:10" s="3" customFormat="1" ht="18" customHeight="1" x14ac:dyDescent="0.25">
      <c r="A10" s="7" t="s">
        <v>3</v>
      </c>
      <c r="B10" s="13"/>
      <c r="C10" s="7"/>
      <c r="D10" s="25">
        <f>SUM(D6:D9)</f>
        <v>15756537</v>
      </c>
      <c r="E10" s="25">
        <f>SUM(E6:E9)</f>
        <v>15785079</v>
      </c>
      <c r="F10" s="25">
        <f>SUM(F6:F9)</f>
        <v>28541.999999999476</v>
      </c>
      <c r="J10" s="30"/>
    </row>
    <row r="11" spans="1:10" x14ac:dyDescent="0.25">
      <c r="J11" s="26"/>
    </row>
    <row r="12" spans="1:10" x14ac:dyDescent="0.25">
      <c r="J12" s="26"/>
    </row>
  </sheetData>
  <mergeCells count="3">
    <mergeCell ref="A1:C1"/>
    <mergeCell ref="A2:C2"/>
    <mergeCell ref="A3:C3"/>
  </mergeCells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view="pageBreakPreview" zoomScale="60" zoomScaleNormal="100" workbookViewId="0">
      <selection activeCell="N15" sqref="N14:N15"/>
    </sheetView>
  </sheetViews>
  <sheetFormatPr defaultRowHeight="15" x14ac:dyDescent="0.25"/>
  <cols>
    <col min="1" max="1" width="13.140625" bestFit="1" customWidth="1"/>
    <col min="2" max="2" width="25.28515625" style="1" bestFit="1" customWidth="1"/>
    <col min="3" max="3" width="22.5703125" style="1" bestFit="1" customWidth="1"/>
    <col min="4" max="4" width="4" style="1" customWidth="1"/>
  </cols>
  <sheetData>
    <row r="1" spans="1:4" ht="23.25" x14ac:dyDescent="0.35">
      <c r="B1"/>
      <c r="C1" s="3" t="s">
        <v>19</v>
      </c>
      <c r="D1" s="31"/>
    </row>
    <row r="2" spans="1:4" x14ac:dyDescent="0.25">
      <c r="B2"/>
      <c r="C2" s="26">
        <v>15785079</v>
      </c>
    </row>
    <row r="3" spans="1:4" x14ac:dyDescent="0.25">
      <c r="B3"/>
      <c r="C3" s="26"/>
    </row>
    <row r="4" spans="1:4" x14ac:dyDescent="0.25">
      <c r="B4" s="35" t="s">
        <v>18</v>
      </c>
      <c r="C4" s="35" t="s">
        <v>10</v>
      </c>
      <c r="D4"/>
    </row>
    <row r="5" spans="1:4" x14ac:dyDescent="0.25">
      <c r="B5" s="26">
        <f>SUM(B7:B10)</f>
        <v>2949396340</v>
      </c>
      <c r="C5" s="27">
        <f>C2/$B$5</f>
        <v>5.3519694135105624E-3</v>
      </c>
      <c r="D5"/>
    </row>
    <row r="6" spans="1:4" x14ac:dyDescent="0.25">
      <c r="B6" s="3" t="s">
        <v>6</v>
      </c>
      <c r="C6" s="3" t="s">
        <v>20</v>
      </c>
      <c r="D6"/>
    </row>
    <row r="7" spans="1:4" x14ac:dyDescent="0.25">
      <c r="A7" s="32" t="s">
        <v>11</v>
      </c>
      <c r="B7" s="33">
        <v>1284164523</v>
      </c>
      <c r="C7" s="34">
        <f>B7*C$5</f>
        <v>6872809.2490113815</v>
      </c>
      <c r="D7"/>
    </row>
    <row r="8" spans="1:4" x14ac:dyDescent="0.25">
      <c r="A8" s="32" t="s">
        <v>0</v>
      </c>
      <c r="B8" s="33">
        <v>970556703</v>
      </c>
      <c r="C8" s="34">
        <f>B8*C$5</f>
        <v>5194389.788533655</v>
      </c>
      <c r="D8" s="26"/>
    </row>
    <row r="9" spans="1:4" x14ac:dyDescent="0.25">
      <c r="A9" s="32" t="s">
        <v>13</v>
      </c>
      <c r="B9" s="33">
        <v>604138696</v>
      </c>
      <c r="C9" s="34">
        <f>B9*C$5</f>
        <v>3233331.8225101558</v>
      </c>
      <c r="D9"/>
    </row>
    <row r="10" spans="1:4" x14ac:dyDescent="0.25">
      <c r="A10" s="32" t="s">
        <v>12</v>
      </c>
      <c r="B10" s="33">
        <v>90536418</v>
      </c>
      <c r="C10" s="34">
        <f>B10*C$5</f>
        <v>484548.1399448071</v>
      </c>
      <c r="D10" s="27"/>
    </row>
    <row r="11" spans="1:4" x14ac:dyDescent="0.25">
      <c r="B11"/>
      <c r="C11"/>
      <c r="D11"/>
    </row>
    <row r="12" spans="1:4" x14ac:dyDescent="0.25">
      <c r="B12"/>
      <c r="C12" s="29"/>
      <c r="D12" s="28"/>
    </row>
    <row r="13" spans="1:4" x14ac:dyDescent="0.25">
      <c r="B13"/>
      <c r="C13"/>
      <c r="D13" s="28"/>
    </row>
    <row r="14" spans="1:4" x14ac:dyDescent="0.25">
      <c r="D14" s="28"/>
    </row>
    <row r="15" spans="1:4" x14ac:dyDescent="0.25">
      <c r="D15" s="28"/>
    </row>
    <row r="16" spans="1:4" x14ac:dyDescent="0.25">
      <c r="D16"/>
    </row>
    <row r="17" spans="2:4" x14ac:dyDescent="0.25">
      <c r="D17" s="29"/>
    </row>
    <row r="18" spans="2:4" x14ac:dyDescent="0.25">
      <c r="D18"/>
    </row>
    <row r="19" spans="2:4" x14ac:dyDescent="0.25">
      <c r="B19"/>
      <c r="C19"/>
      <c r="D19"/>
    </row>
    <row r="20" spans="2:4" x14ac:dyDescent="0.25">
      <c r="B20"/>
      <c r="C20"/>
      <c r="D20"/>
    </row>
  </sheetData>
  <pageMargins left="0.7" right="0.7" top="0.75" bottom="0.75" header="0.3" footer="0.3"/>
  <pageSetup orientation="landscape" r:id="rId1"/>
  <headerFoot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Allocation</vt:lpstr>
      <vt:lpstr>FY18 Detail</vt:lpstr>
      <vt:lpstr>Allocation!Print_Area</vt:lpstr>
      <vt:lpstr>'FY18 Detail'!Print_Area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Siler</dc:creator>
  <cp:lastModifiedBy>Sam Weaver</cp:lastModifiedBy>
  <cp:lastPrinted>2019-10-14T18:51:10Z</cp:lastPrinted>
  <dcterms:created xsi:type="dcterms:W3CDTF">2013-04-02T00:35:38Z</dcterms:created>
  <dcterms:modified xsi:type="dcterms:W3CDTF">2019-10-14T18:53:28Z</dcterms:modified>
</cp:coreProperties>
</file>